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E121" i="1"/>
  <c r="H120" i="1"/>
  <c r="G120" i="1"/>
  <c r="F120" i="1"/>
  <c r="E120" i="1"/>
  <c r="F118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F104" i="1"/>
  <c r="E104" i="1"/>
  <c r="H103" i="1"/>
  <c r="G103" i="1"/>
  <c r="F103" i="1"/>
  <c r="E103" i="1"/>
  <c r="F102" i="1"/>
  <c r="E102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<sst xmlns="http://schemas.openxmlformats.org/spreadsheetml/2006/main" count="216" uniqueCount="207">
  <si>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</si>
  <si>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</si>
  <si>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</si>
  <si>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</si>
  <si>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</si>
  <si>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</si>
  <si>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</si>
  <si>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</si>
  <si>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</si>
  <si>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</si>
  <si>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</si>
  <si>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</si>
  <si>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</si>
  <si>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</si>
  <si>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</si>
  <si>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</si>
  <si>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</si>
  <si>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</si>
  <si>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</si>
  <si>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</si>
  <si>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</si>
  <si>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</si>
  <si>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</si>
  <si>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</si>
  <si>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</si>
  <si>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</si>
  <si>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</si>
  <si>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</si>
  <si>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</si>
  <si>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</si>
  <si>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</si>
  <si>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</si>
  <si>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</si>
  <si>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</si>
  <si>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</si>
  <si>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</si>
  <si>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</si>
  <si>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</si>
  <si>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</si>
  <si>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</si>
  <si>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</si>
  <si>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</si>
  <si>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</si>
  <si>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</si>
  <si>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</si>
  <si>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</si>
  <si>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</si>
  <si>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</si>
  <si>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</si>
  <si>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</si>
  <si>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</si>
  <si>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</si>
  <si>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</si>
  <si>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</si>
  <si>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</si>
  <si>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</si>
  <si>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</si>
  <si>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</si>
  <si>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</si>
  <si>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</si>
  <si>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</si>
  <si>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</si>
  <si>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</si>
  <si>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</si>
  <si>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</si>
  <si>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</si>
  <si>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</si>
  <si>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</si>
  <si>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</si>
  <si>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</si>
  <si>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</si>
  <si>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</si>
  <si>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</si>
  <si>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</si>
  <si>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</si>
  <si>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</si>
  <si>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</si>
  <si>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</si>
  <si>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</si>
  <si>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</si>
  <si>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</si>
  <si>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</si>
  <si>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</si>
  <si>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</si>
  <si>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</si>
  <si>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</si>
  <si>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</si>
  <si>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</si>
  <si>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</si>
  <si>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</si>
  <si>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</si>
  <si>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</si>
  <si>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</si>
  <si>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</si>
  <si>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</si>
  <si>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</si>
  <si>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</si>
  <si>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</si>
  <si>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</si>
  <si>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</si>
  <si>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</si>
  <si>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</si>
  <si>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</si>
  <si>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</si>
  <si>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</si>
  <si>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</si>
  <si>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</si>
  <si>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</si>
  <si>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</si>
  <si>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</si>
  <si>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</si>
  <si>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</si>
  <si>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</si>
  <si>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</si>
  <si>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</si>
  <si>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</si>
  <si>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</si>
  <si>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</si>
  <si>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</si>
  <si>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</si>
  <si>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</si>
  <si>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</si>
  <si>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</si>
  <si>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</si>
  <si>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</si>
  <si>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</si>
  <si>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</si>
  <si>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</si>
  <si>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</si>
  <si>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</si>
  <si>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</si>
  <si>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</si>
  <si>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</si>
  <si>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</si>
  <si>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</si>
  <si>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</si>
  <si>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</si>
  <si>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</si>
  <si>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</si>
  <si>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</si>
  <si>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</si>
  <si>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</si>
  <si>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</si>
  <si>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</si>
  <si>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</si>
  <si>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</si>
  <si>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</si>
  <si>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</si>
  <si>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</si>
  <si>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</si>
  <si>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</si>
  <si>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</si>
  <si>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</si>
  <si>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</si>
  <si>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</si>
  <si>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</si>
  <si>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</si>
  <si>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</si>
  <si>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</si>
  <si>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</si>
  <si>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</si>
  <si>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</si>
  <si>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</si>
  <si>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</si>
  <si>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</si>
  <si>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</si>
  <si>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</si>
  <si>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</si>
  <si>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</si>
  <si>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</si>
  <si>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</si>
  <si>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</si>
  <si>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</si>
  <si>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</si>
  <si>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</si>
  <si>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</si>
  <si>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</si>
  <si>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</si>
  <si>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</si>
  <si>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</si>
  <si>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</si>
  <si>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</si>
  <si>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</si>
  <si>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</si>
  <si>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</si>
  <si>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</si>
  <si>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</si>
  <si>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</si>
  <si>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</si>
  <si>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</si>
  <si>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</si>
  <si>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</si>
  <si>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</si>
  <si>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</si>
  <si>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</si>
  <si>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</si>
  <si>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</si>
  <si>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</si>
  <si>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</si>
  <si>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</si>
  <si>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</si>
  <si>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</si>
  <si>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</si>
  <si>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</si>
  <si>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المتكاملة للنقل المتعدد</t>
  </si>
  <si>
    <t>COMPREHENSIVE MULTIPLE TRANSPORTATIONS CO.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</si>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</sst>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131256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1.29</v>
      </c>
      <c r="F6" s="13">
        <v>0.95</v>
      </c>
      <c r="G6" s="13">
        <v>0</v>
      </c>
      <c r="H6" s="13">
        <v>0</v>
      </c>
      <c r="I6" s="14" t="s">
        <v>5</v>
      </c>
    </row>
    <row r="7" spans="4:9" ht="15.75">
      <c r="D7" s="12" t="s">
        <v>6</v>
      </c>
      <c r="E7" s="15">
        <v>5269452.67</v>
      </c>
      <c r="F7" s="15">
        <v>545645.87</v>
      </c>
      <c r="G7" s="15">
        <v>0</v>
      </c>
      <c r="H7" s="15">
        <v>0</v>
      </c>
      <c r="I7" s="14" t="s">
        <v>7</v>
      </c>
    </row>
    <row r="8" spans="4:9" ht="15.75">
      <c r="D8" s="12" t="s">
        <v>8</v>
      </c>
      <c r="E8" s="15">
        <v>4892919</v>
      </c>
      <c r="F8" s="15">
        <v>773191</v>
      </c>
      <c r="G8" s="15">
        <v>0</v>
      </c>
      <c r="H8" s="15">
        <v>0</v>
      </c>
      <c r="I8" s="14" t="s">
        <v>9</v>
      </c>
    </row>
    <row r="9" spans="4:9" ht="15.75">
      <c r="D9" s="12" t="s">
        <v>10</v>
      </c>
      <c r="E9" s="15">
        <v>5656</v>
      </c>
      <c r="F9" s="15">
        <v>926</v>
      </c>
      <c r="G9" s="15">
        <v>0</v>
      </c>
      <c r="H9" s="15">
        <v>0</v>
      </c>
      <c r="I9" s="14" t="s">
        <v>11</v>
      </c>
    </row>
    <row r="10" spans="4:9" ht="15.75">
      <c r="D10" s="12" t="s">
        <v>12</v>
      </c>
      <c r="E10" s="15">
        <v>15000000</v>
      </c>
      <c r="F10" s="15">
        <v>11683300</v>
      </c>
      <c r="G10" s="15">
        <v>30000000</v>
      </c>
      <c r="H10" s="15">
        <v>30000000</v>
      </c>
      <c r="I10" s="14" t="s">
        <v>13</v>
      </c>
    </row>
    <row r="11" spans="4:9" ht="15.75">
      <c r="D11" s="12" t="s">
        <v>14</v>
      </c>
      <c r="E11" s="15">
        <v>19350000</v>
      </c>
      <c r="F11" s="15">
        <v>11099135</v>
      </c>
      <c r="G11" s="15" t="s">
        <v>206</v>
      </c>
      <c r="H11" s="15" t="s">
        <v>206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4933335</v>
      </c>
      <c r="F16" s="25">
        <v>5551660</v>
      </c>
      <c r="G16" s="25">
        <v>180163</v>
      </c>
      <c r="H16" s="25">
        <v>94341</v>
      </c>
      <c r="I16" s="11" t="s">
        <v>21</v>
      </c>
    </row>
    <row r="17" spans="4:9" ht="15.75">
      <c r="D17" s="12" t="s">
        <v>22</v>
      </c>
      <c r="E17" s="26">
        <v>8134118</v>
      </c>
      <c r="F17" s="26">
        <v>6389953</v>
      </c>
      <c r="G17" s="26">
        <v>5099802</v>
      </c>
      <c r="H17" s="26">
        <v>5466261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252262</v>
      </c>
      <c r="F22" s="26">
        <v>304724</v>
      </c>
      <c r="G22" s="26">
        <v>321463</v>
      </c>
      <c r="H22" s="26">
        <v>302224</v>
      </c>
      <c r="I22" s="14" t="s">
        <v>33</v>
      </c>
    </row>
    <row r="23" spans="4:9" ht="15.75">
      <c r="D23" s="12" t="s">
        <v>34</v>
      </c>
      <c r="E23" s="26">
        <v>18782264</v>
      </c>
      <c r="F23" s="26">
        <v>12768030</v>
      </c>
      <c r="G23" s="26">
        <v>6130241</v>
      </c>
      <c r="H23" s="26">
        <v>6621783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8123973</v>
      </c>
      <c r="F25" s="26">
        <v>11666775</v>
      </c>
      <c r="G25" s="26">
        <v>14765583</v>
      </c>
      <c r="H25" s="26">
        <v>18237722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8123973</v>
      </c>
      <c r="F28" s="26">
        <v>11666775</v>
      </c>
      <c r="G28" s="26">
        <v>14765583</v>
      </c>
      <c r="H28" s="26">
        <v>18237722</v>
      </c>
      <c r="I28" s="14" t="s">
        <v>45</v>
      </c>
    </row>
    <row r="29" spans="4:9" ht="15.75">
      <c r="D29" s="12" t="s">
        <v>46</v>
      </c>
      <c r="E29" s="26">
        <v>14299218</v>
      </c>
      <c r="F29" s="26">
        <v>14154239</v>
      </c>
      <c r="G29" s="26">
        <v>11499618</v>
      </c>
      <c r="H29" s="26">
        <v>11577418</v>
      </c>
      <c r="I29" s="14" t="s">
        <v>47</v>
      </c>
    </row>
    <row r="30" spans="4:9" ht="15.75">
      <c r="D30" s="28" t="s">
        <v>48</v>
      </c>
      <c r="E30" s="29">
        <v>41205455</v>
      </c>
      <c r="F30" s="29">
        <v>38589044</v>
      </c>
      <c r="G30" s="29">
        <v>32395442</v>
      </c>
      <c r="H30" s="29">
        <v>36436923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4121452</v>
      </c>
      <c r="F35" s="25">
        <v>3677015</v>
      </c>
      <c r="G35" s="25">
        <v>2686177</v>
      </c>
      <c r="H35" s="25">
        <v>7271484</v>
      </c>
      <c r="I35" s="11" t="s">
        <v>55</v>
      </c>
    </row>
    <row r="36" spans="4:9" ht="15.75">
      <c r="D36" s="12" t="s">
        <v>56</v>
      </c>
      <c r="E36" s="26">
        <v>70991</v>
      </c>
      <c r="F36" s="26">
        <v>0</v>
      </c>
      <c r="G36" s="26">
        <v>1110460</v>
      </c>
      <c r="H36" s="26">
        <v>0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6837777</v>
      </c>
      <c r="F38" s="26">
        <v>8516961</v>
      </c>
      <c r="G38" s="26">
        <v>21690682</v>
      </c>
      <c r="H38" s="26">
        <v>11956302</v>
      </c>
      <c r="I38" s="14" t="s">
        <v>61</v>
      </c>
    </row>
    <row r="39" spans="4:9" ht="15.75">
      <c r="D39" s="12" t="s">
        <v>62</v>
      </c>
      <c r="E39" s="26">
        <v>13904121</v>
      </c>
      <c r="F39" s="26">
        <v>15448569</v>
      </c>
      <c r="G39" s="26">
        <v>29335099</v>
      </c>
      <c r="H39" s="26">
        <v>24204431</v>
      </c>
      <c r="I39" s="14" t="s">
        <v>63</v>
      </c>
    </row>
    <row r="40" spans="4:9" ht="15.75">
      <c r="D40" s="12" t="s">
        <v>64</v>
      </c>
      <c r="E40" s="26">
        <v>17044736</v>
      </c>
      <c r="F40" s="26">
        <v>14637210</v>
      </c>
      <c r="G40" s="26">
        <v>0</v>
      </c>
      <c r="H40" s="26">
        <v>10322684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30948857</v>
      </c>
      <c r="F43" s="29">
        <v>30085779</v>
      </c>
      <c r="G43" s="29">
        <v>29335099</v>
      </c>
      <c r="H43" s="29">
        <v>34527115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15000000</v>
      </c>
      <c r="F46" s="25">
        <v>11683300</v>
      </c>
      <c r="G46" s="25">
        <v>30000000</v>
      </c>
      <c r="H46" s="25">
        <v>30000000</v>
      </c>
      <c r="I46" s="11" t="s">
        <v>75</v>
      </c>
    </row>
    <row r="47" spans="4:9" ht="15.75">
      <c r="D47" s="12" t="s">
        <v>76</v>
      </c>
      <c r="E47" s="26">
        <v>15000000</v>
      </c>
      <c r="F47" s="26">
        <v>11683300</v>
      </c>
      <c r="G47" s="26">
        <v>30000000</v>
      </c>
      <c r="H47" s="26">
        <v>30000000</v>
      </c>
      <c r="I47" s="14" t="s">
        <v>77</v>
      </c>
    </row>
    <row r="48" spans="4:9" ht="15.75">
      <c r="D48" s="12" t="s">
        <v>78</v>
      </c>
      <c r="E48" s="26">
        <v>15000000</v>
      </c>
      <c r="F48" s="26">
        <v>11683300</v>
      </c>
      <c r="G48" s="26">
        <v>30000000</v>
      </c>
      <c r="H48" s="26">
        <v>30000000</v>
      </c>
      <c r="I48" s="14" t="s">
        <v>79</v>
      </c>
    </row>
    <row r="49" spans="4:9" ht="15.75">
      <c r="D49" s="12" t="s">
        <v>80</v>
      </c>
      <c r="E49" s="26">
        <v>100987</v>
      </c>
      <c r="F49" s="26">
        <v>100987</v>
      </c>
      <c r="G49" s="26">
        <v>100987</v>
      </c>
      <c r="H49" s="26">
        <v>0</v>
      </c>
      <c r="I49" s="14" t="s">
        <v>81</v>
      </c>
    </row>
    <row r="50" spans="4:9" ht="15.75">
      <c r="D50" s="12" t="s">
        <v>82</v>
      </c>
      <c r="E50" s="26">
        <v>12670</v>
      </c>
      <c r="F50" s="26">
        <v>12670</v>
      </c>
      <c r="G50" s="26">
        <v>12670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-4919465</v>
      </c>
      <c r="F58" s="26">
        <v>-3353085</v>
      </c>
      <c r="G58" s="26">
        <v>-27106167</v>
      </c>
      <c r="H58" s="26">
        <v>-28131476</v>
      </c>
      <c r="I58" s="14" t="s">
        <v>95</v>
      </c>
    </row>
    <row r="59" spans="4:9" ht="15.75">
      <c r="D59" s="12" t="s">
        <v>96</v>
      </c>
      <c r="E59" s="26">
        <v>10194192</v>
      </c>
      <c r="F59" s="26">
        <v>8443872</v>
      </c>
      <c r="G59" s="26">
        <v>3007490</v>
      </c>
      <c r="H59" s="26">
        <v>1868524</v>
      </c>
      <c r="I59" s="14" t="s">
        <v>97</v>
      </c>
    </row>
    <row r="60" spans="4:9" ht="15.75">
      <c r="D60" s="41" t="s">
        <v>201</v>
      </c>
      <c r="E60" s="26">
        <v>62406</v>
      </c>
      <c r="F60" s="26">
        <v>59393</v>
      </c>
      <c r="G60" s="26">
        <v>52853</v>
      </c>
      <c r="H60" s="26">
        <v>41284</v>
      </c>
      <c r="I60" s="42" t="s">
        <v>200</v>
      </c>
    </row>
    <row r="61" spans="4:9" ht="15.75">
      <c r="D61" s="16" t="s">
        <v>98</v>
      </c>
      <c r="E61" s="29">
        <v>41205455</v>
      </c>
      <c r="F61" s="29">
        <v>38589044</v>
      </c>
      <c r="G61" s="29">
        <v>32395442</v>
      </c>
      <c r="H61" s="29">
        <v>36436923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11512006</v>
      </c>
      <c r="F65" s="25">
        <v>11565751</v>
      </c>
      <c r="G65" s="25">
        <v>10608078</v>
      </c>
      <c r="H65" s="25">
        <v>12501023</v>
      </c>
      <c r="I65" s="11" t="s">
        <v>103</v>
      </c>
    </row>
    <row r="66" spans="4:9" ht="15.75">
      <c r="D66" s="12" t="s">
        <v>104</v>
      </c>
      <c r="E66" s="26">
        <v>10244785</v>
      </c>
      <c r="F66" s="26">
        <v>11083903</v>
      </c>
      <c r="G66" s="26">
        <v>12336403</v>
      </c>
      <c r="H66" s="26">
        <v>14206968</v>
      </c>
      <c r="I66" s="14" t="s">
        <v>105</v>
      </c>
    </row>
    <row r="67" spans="4:9" ht="15.75">
      <c r="D67" s="12" t="s">
        <v>106</v>
      </c>
      <c r="E67" s="26">
        <v>1267221</v>
      </c>
      <c r="F67" s="26">
        <v>481848</v>
      </c>
      <c r="G67" s="26">
        <v>-1728325</v>
      </c>
      <c r="H67" s="26">
        <v>-1705945</v>
      </c>
      <c r="I67" s="14" t="s">
        <v>107</v>
      </c>
    </row>
    <row r="68" spans="4:9" ht="15.75">
      <c r="D68" s="12" t="s">
        <v>108</v>
      </c>
      <c r="E68" s="26">
        <v>1974648</v>
      </c>
      <c r="F68" s="26">
        <v>1683510</v>
      </c>
      <c r="G68" s="26">
        <v>1852869</v>
      </c>
      <c r="H68" s="26">
        <v>1496197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2310902</v>
      </c>
      <c r="F70" s="26">
        <v>3378056</v>
      </c>
      <c r="G70" s="26">
        <v>3539529</v>
      </c>
      <c r="H70" s="26">
        <v>4073911</v>
      </c>
      <c r="I70" s="14" t="s">
        <v>113</v>
      </c>
    </row>
    <row r="71" spans="4:9" ht="15.75">
      <c r="D71" s="12" t="s">
        <v>114</v>
      </c>
      <c r="E71" s="26">
        <v>286360</v>
      </c>
      <c r="F71" s="26">
        <v>514682</v>
      </c>
      <c r="G71" s="26">
        <v>720955</v>
      </c>
      <c r="H71" s="26">
        <v>614156</v>
      </c>
      <c r="I71" s="14" t="s">
        <v>115</v>
      </c>
    </row>
    <row r="72" spans="4:9" ht="15.75">
      <c r="D72" s="12" t="s">
        <v>116</v>
      </c>
      <c r="E72" s="26">
        <v>-993787</v>
      </c>
      <c r="F72" s="26">
        <v>-1716344</v>
      </c>
      <c r="G72" s="26">
        <v>-4302149</v>
      </c>
      <c r="H72" s="26">
        <v>-3816298</v>
      </c>
      <c r="I72" s="14" t="s">
        <v>117</v>
      </c>
    </row>
    <row r="73" spans="4:9" ht="15.75">
      <c r="D73" s="12" t="s">
        <v>118</v>
      </c>
      <c r="E73" s="26">
        <v>687914</v>
      </c>
      <c r="F73" s="26">
        <v>669310</v>
      </c>
      <c r="G73" s="26">
        <v>6953791</v>
      </c>
      <c r="H73" s="26">
        <v>839544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-305873</v>
      </c>
      <c r="F75" s="26">
        <v>-1047034</v>
      </c>
      <c r="G75" s="26">
        <v>2651642</v>
      </c>
      <c r="H75" s="26">
        <v>-2976754</v>
      </c>
      <c r="I75" s="14" t="s">
        <v>123</v>
      </c>
    </row>
    <row r="76" spans="4:9" ht="15.75">
      <c r="D76" s="12" t="s">
        <v>124</v>
      </c>
      <c r="E76" s="26">
        <v>1472207</v>
      </c>
      <c r="F76" s="26">
        <v>1417590</v>
      </c>
      <c r="G76" s="26">
        <v>1501107</v>
      </c>
      <c r="H76" s="26">
        <v>1601653</v>
      </c>
      <c r="I76" s="14" t="s">
        <v>125</v>
      </c>
    </row>
    <row r="77" spans="4:9" ht="15.75">
      <c r="D77" s="12" t="s">
        <v>126</v>
      </c>
      <c r="E77" s="26">
        <v>-1778080</v>
      </c>
      <c r="F77" s="26">
        <v>-2464624</v>
      </c>
      <c r="G77" s="26">
        <v>1150535</v>
      </c>
      <c r="H77" s="26">
        <v>-4578407</v>
      </c>
      <c r="I77" s="43" t="s">
        <v>127</v>
      </c>
    </row>
    <row r="78" spans="4:9" ht="15.75">
      <c r="D78" s="12" t="s">
        <v>128</v>
      </c>
      <c r="E78" s="26">
        <v>-214713</v>
      </c>
      <c r="F78" s="26">
        <v>-553659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-1563367</v>
      </c>
      <c r="F82" s="26">
        <v>-1910965</v>
      </c>
      <c r="G82" s="26">
        <v>1150535</v>
      </c>
      <c r="H82" s="26">
        <v>-4578407</v>
      </c>
      <c r="I82" s="43" t="s">
        <v>137</v>
      </c>
    </row>
    <row r="83" spans="4:9" ht="15.75">
      <c r="D83" s="41" t="s">
        <v>201</v>
      </c>
      <c r="E83" s="26">
        <v>3013</v>
      </c>
      <c r="F83" s="26">
        <v>6540</v>
      </c>
      <c r="G83" s="26">
        <v>11569</v>
      </c>
      <c r="H83" s="26">
        <v>5411</v>
      </c>
      <c r="I83" s="42" t="s">
        <v>200</v>
      </c>
    </row>
    <row r="84" spans="4:9" ht="15.75">
      <c r="D84" s="16" t="s">
        <v>138</v>
      </c>
      <c r="E84" s="29">
        <v>-1566380</v>
      </c>
      <c r="F84" s="29">
        <v>-1917505</v>
      </c>
      <c r="G84" s="29">
        <v>1138966</v>
      </c>
      <c r="H84" s="29">
        <v>-4583818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5551660</v>
      </c>
      <c r="F88" s="25">
        <v>180163</v>
      </c>
      <c r="G88" s="25">
        <v>94341</v>
      </c>
      <c r="H88" s="25">
        <v>90702</v>
      </c>
      <c r="I88" s="11" t="s">
        <v>143</v>
      </c>
    </row>
    <row r="89" spans="4:9" ht="15.75">
      <c r="D89" s="12" t="s">
        <v>144</v>
      </c>
      <c r="E89" s="26">
        <v>-1124841</v>
      </c>
      <c r="F89" s="26">
        <v>-5261</v>
      </c>
      <c r="G89" s="26">
        <v>-165172</v>
      </c>
      <c r="H89" s="26">
        <v>-20973</v>
      </c>
      <c r="I89" s="14" t="s">
        <v>145</v>
      </c>
    </row>
    <row r="90" spans="4:9" ht="15.75">
      <c r="D90" s="12" t="s">
        <v>146</v>
      </c>
      <c r="E90" s="26">
        <v>-117517</v>
      </c>
      <c r="F90" s="26">
        <v>-9399</v>
      </c>
      <c r="G90" s="26">
        <v>-43316</v>
      </c>
      <c r="H90" s="26">
        <v>-1419229</v>
      </c>
      <c r="I90" s="14" t="s">
        <v>147</v>
      </c>
    </row>
    <row r="91" spans="4:9" ht="15.75">
      <c r="D91" s="12" t="s">
        <v>148</v>
      </c>
      <c r="E91" s="26">
        <v>4116033</v>
      </c>
      <c r="F91" s="26">
        <v>5386157</v>
      </c>
      <c r="G91" s="26">
        <v>294310</v>
      </c>
      <c r="H91" s="26">
        <v>1443841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8425335</v>
      </c>
      <c r="F93" s="29">
        <v>5551660</v>
      </c>
      <c r="G93" s="29">
        <v>180163</v>
      </c>
      <c r="H93" s="29">
        <v>94341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32.619459999999997</v>
      </c>
      <c r="F97" s="10">
        <f>+F8*100/F10</f>
        <v>6.6179161709448531</v>
      </c>
      <c r="G97" s="10">
        <f>+G8*100/G10</f>
        <v>0</v>
      </c>
      <c r="H97" s="10">
        <f>+H8*100/H10</f>
        <v>0</v>
      </c>
      <c r="I97" s="11" t="s">
        <v>155</v>
      </c>
    </row>
    <row r="98" spans="1:15" ht="15.75">
      <c r="D98" s="12" t="s">
        <v>156</v>
      </c>
      <c r="E98" s="13">
        <f>+E84/E10</f>
        <v>-0.10442533333333333</v>
      </c>
      <c r="F98" s="13">
        <f>+F84/F10</f>
        <v>-0.16412357809865363</v>
      </c>
      <c r="G98" s="13">
        <f>+G84/G10</f>
        <v>3.7965533333333336E-2</v>
      </c>
      <c r="H98" s="13">
        <f>+H84/H10</f>
        <v>-0.15279393333333333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0.67961280000000002</v>
      </c>
      <c r="F100" s="13">
        <f>+F59/F10</f>
        <v>0.72273005058502304</v>
      </c>
      <c r="G100" s="13">
        <f>+G59/G10</f>
        <v>0.10024966666666667</v>
      </c>
      <c r="H100" s="13">
        <f>+H59/H10</f>
        <v>6.2284133333333332E-2</v>
      </c>
      <c r="I100" s="14" t="s">
        <v>161</v>
      </c>
    </row>
    <row r="101" spans="1:15" ht="15.75">
      <c r="D101" s="12" t="s">
        <v>162</v>
      </c>
      <c r="E101" s="13">
        <f>+E11/E84</f>
        <v>-12.353324225283774</v>
      </c>
      <c r="F101" s="13">
        <f>+F11/F84</f>
        <v>-5.7883212820827064</v>
      </c>
      <c r="G101" s="13" t="s">
        <v>206</v>
      </c>
      <c r="H101" s="13" t="s">
        <v>206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 t="s">
        <v>206</v>
      </c>
      <c r="H102" s="13" t="s">
        <v>206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1.8981396465752263</v>
      </c>
      <c r="F104" s="46">
        <f>+F11/F59</f>
        <v>1.3144603565757511</v>
      </c>
      <c r="G104" s="46" t="s">
        <v>206</v>
      </c>
      <c r="H104" s="46" t="s">
        <v>206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11.007820878481127</v>
      </c>
      <c r="F106" s="51">
        <f>+F67*100/F65</f>
        <v>4.1661626642316616</v>
      </c>
      <c r="G106" s="51">
        <f>+G67*100/G65</f>
        <v>-16.292536687607313</v>
      </c>
      <c r="H106" s="51">
        <f>+H67*100/H65</f>
        <v>-13.64644317509055</v>
      </c>
      <c r="I106" s="11" t="s">
        <v>171</v>
      </c>
    </row>
    <row r="107" spans="1:15" ht="15.75">
      <c r="D107" s="12" t="s">
        <v>172</v>
      </c>
      <c r="E107" s="52">
        <f>+E75*100/E65</f>
        <v>-2.6569913184548377</v>
      </c>
      <c r="F107" s="52">
        <f>+F75*100/F65</f>
        <v>-9.0528838118683339</v>
      </c>
      <c r="G107" s="52">
        <f>+G75*100/G65</f>
        <v>24.996441391173782</v>
      </c>
      <c r="H107" s="52">
        <f>+H75*100/H65</f>
        <v>-23.812083219109347</v>
      </c>
      <c r="I107" s="14" t="s">
        <v>173</v>
      </c>
    </row>
    <row r="108" spans="1:15" ht="15.75">
      <c r="D108" s="12" t="s">
        <v>174</v>
      </c>
      <c r="E108" s="52">
        <f>+E82*100/E65</f>
        <v>-13.580317800390306</v>
      </c>
      <c r="F108" s="52">
        <f>+F82*100/F65</f>
        <v>-16.522619240203252</v>
      </c>
      <c r="G108" s="52">
        <f>+G82*100/G65</f>
        <v>10.845838426150335</v>
      </c>
      <c r="H108" s="52">
        <f>+H82*100/H65</f>
        <v>-36.624258670670393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-3.7940777501425478</v>
      </c>
      <c r="F109" s="52">
        <f t="shared" ref="F109:H109" si="0">F82*100/F30</f>
        <v>-4.952092101581993</v>
      </c>
      <c r="G109" s="52">
        <f t="shared" si="0"/>
        <v>3.5515335768531884</v>
      </c>
      <c r="H109" s="52">
        <f t="shared" si="0"/>
        <v>-12.565295373596722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-15.365415915258414</v>
      </c>
      <c r="F110" s="53">
        <f t="shared" ref="F110:H110" si="1">+F84*100/F59</f>
        <v>-22.708835472636249</v>
      </c>
      <c r="G110" s="53">
        <f t="shared" si="1"/>
        <v>37.870982114653749</v>
      </c>
      <c r="H110" s="53">
        <f t="shared" si="1"/>
        <v>-245.31758757179463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75.108640348711106</v>
      </c>
      <c r="F112" s="10">
        <f>+F43*100/F30</f>
        <v>77.964561651229303</v>
      </c>
      <c r="G112" s="10">
        <f>+G43*100/G30</f>
        <v>90.553167942576607</v>
      </c>
      <c r="H112" s="10">
        <f>+H43*100/H30</f>
        <v>94.758591443080959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24.739908830032334</v>
      </c>
      <c r="F113" s="13">
        <f>+F59*100/F30</f>
        <v>21.881526787758723</v>
      </c>
      <c r="G113" s="13">
        <f>+G59*100/G30</f>
        <v>9.2836825625037012</v>
      </c>
      <c r="H113" s="13">
        <f>+H59*100/H30</f>
        <v>5.1281059051007132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-0.20776494066391479</v>
      </c>
      <c r="F114" s="46">
        <f>+F75/F76</f>
        <v>-0.73860142918615401</v>
      </c>
      <c r="G114" s="46">
        <f>+G75/G76</f>
        <v>1.7664576875599141</v>
      </c>
      <c r="H114" s="46">
        <f>+H75/H76</f>
        <v>-1.8585511343593151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0.2793806305500085</v>
      </c>
      <c r="F116" s="10">
        <f>+F65/F30</f>
        <v>0.29971592455102025</v>
      </c>
      <c r="G116" s="10">
        <f>+G65/G30</f>
        <v>0.32745588098473855</v>
      </c>
      <c r="H116" s="10">
        <f>+H65/H30</f>
        <v>0.34308668160590838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1.4170413909548936</v>
      </c>
      <c r="F117" s="13">
        <f>+F65/F28</f>
        <v>0.99134088040611057</v>
      </c>
      <c r="G117" s="13">
        <f>+G65/G28</f>
        <v>0.71843272290704674</v>
      </c>
      <c r="H117" s="13">
        <f>+H65/H28</f>
        <v>0.68544870899995081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2.3599156482292543</v>
      </c>
      <c r="F118" s="46">
        <f>+F65/F121</f>
        <v>-4.3147109592511059</v>
      </c>
      <c r="G118" s="46">
        <f>+G65/G121</f>
        <v>-0.45714901595174595</v>
      </c>
      <c r="H118" s="46">
        <f>+H65/H121</f>
        <v>-0.71098636564867812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1.3508415238906508</v>
      </c>
      <c r="F120" s="58">
        <f>+F23/F39</f>
        <v>0.82648625901855377</v>
      </c>
      <c r="G120" s="58">
        <f>+G23/G39</f>
        <v>0.20897290989200343</v>
      </c>
      <c r="H120" s="58">
        <f>+H23/H39</f>
        <v>0.27357730491578175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4878143</v>
      </c>
      <c r="F121" s="29">
        <f>+F23-F39</f>
        <v>-2680539</v>
      </c>
      <c r="G121" s="29">
        <f>+G23-G39</f>
        <v>-23204858</v>
      </c>
      <c r="H121" s="29">
        <f>+H23-H39</f>
        <v>-17582648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2018-09-04T09:22:53Z</dcterms:modified>
</cp:coreProperties>
</file>